
<file path=[Content_Types].xml><?xml version="1.0" encoding="utf-8"?>
<Types xmlns="http://schemas.openxmlformats.org/package/2006/content-types"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4120" windowHeight="13620"/>
  </bookViews>
  <sheets>
    <sheet name="Fig 2A" sheetId="1" r:id="rId1"/>
    <sheet name="Fig 2B" sheetId="2" r:id="rId2"/>
    <sheet name="Fig 2C" sheetId="3" r:id="rId3"/>
    <sheet name="Fig 2D" sheetId="4" r:id="rId4"/>
    <sheet name="Fig 2F" sheetId="5" r:id="rId5"/>
    <sheet name="Fig 2G" sheetId="6" r:id="rId6"/>
  </sheets>
  <calcPr calcId="145621"/>
</workbook>
</file>

<file path=xl/calcChain.xml><?xml version="1.0" encoding="utf-8"?>
<calcChain xmlns="http://schemas.openxmlformats.org/spreadsheetml/2006/main">
  <c r="N7" i="2" l="1"/>
  <c r="K7" i="2"/>
  <c r="H7" i="2"/>
  <c r="E7" i="2"/>
  <c r="B7" i="2"/>
</calcChain>
</file>

<file path=xl/sharedStrings.xml><?xml version="1.0" encoding="utf-8"?>
<sst xmlns="http://schemas.openxmlformats.org/spreadsheetml/2006/main" count="155" uniqueCount="47">
  <si>
    <t>WT</t>
  </si>
  <si>
    <t>rBCG 0 ng ATC</t>
  </si>
  <si>
    <t>rBCG 100 ng ATC</t>
  </si>
  <si>
    <t>rBCG 200 ng ATC</t>
  </si>
  <si>
    <t>rBCG 300 ng ATC</t>
  </si>
  <si>
    <t>rBCG 400 ng ATC</t>
  </si>
  <si>
    <t>rBCG 500 mng ATC</t>
  </si>
  <si>
    <t>CFU counts</t>
  </si>
  <si>
    <t>Fig 2B Monocyte training Experiment</t>
  </si>
  <si>
    <t>RPMI</t>
  </si>
  <si>
    <t>LPS</t>
  </si>
  <si>
    <t>MDP</t>
  </si>
  <si>
    <t>BCG</t>
  </si>
  <si>
    <t>rBCG</t>
  </si>
  <si>
    <t>Mean CFU</t>
  </si>
  <si>
    <t>Macrophage stimulant</t>
  </si>
  <si>
    <t>Mtb CFU</t>
  </si>
  <si>
    <t>Fig 2C WT BCG CFU in Doxycline supplemented media</t>
  </si>
  <si>
    <t>WT 0ng/ml DOX</t>
  </si>
  <si>
    <t>WT 12.5 ng/ml DOX</t>
  </si>
  <si>
    <t>WT 25 ng/ml DOX</t>
  </si>
  <si>
    <t>WT 50 ng/ml DOX</t>
  </si>
  <si>
    <t>WT 100 ng/ml</t>
  </si>
  <si>
    <t>Day 1</t>
  </si>
  <si>
    <t>Day 3</t>
  </si>
  <si>
    <t>Day 5</t>
  </si>
  <si>
    <t>Fig 2D rBCG CFU in Doxycline supplemented media</t>
  </si>
  <si>
    <t>rBCG 0ng/ml DOX</t>
  </si>
  <si>
    <t>rBCG 12.5 ng/ml DOX</t>
  </si>
  <si>
    <t>rBCG 25 ng/ml DOX</t>
  </si>
  <si>
    <t>rBCG 50 ng/ml DOX</t>
  </si>
  <si>
    <t>rBCG 100 ng/ml</t>
  </si>
  <si>
    <t>Fig 2F Aerosol infection of BalB/c mice with rBCG and activation with Doxycyline (without kanamycin)</t>
  </si>
  <si>
    <t>PBS</t>
  </si>
  <si>
    <t>0.125 mg/kg Dox</t>
  </si>
  <si>
    <t>0.250 mg/kg Dox</t>
  </si>
  <si>
    <t>0.500 mg/kg Dox</t>
  </si>
  <si>
    <t>1 mg/kg Dox</t>
  </si>
  <si>
    <t>rBCG CFU</t>
  </si>
  <si>
    <t>Fig 2G Aerosol infection of BalB/c mice with rBCG and activation with Doxycyline (with kanamycin)</t>
  </si>
  <si>
    <t>Replicate 1</t>
  </si>
  <si>
    <t>Replicate 2</t>
  </si>
  <si>
    <t>Replicate 3</t>
  </si>
  <si>
    <t>Days</t>
  </si>
  <si>
    <t>Day 4</t>
  </si>
  <si>
    <t>Day 6</t>
  </si>
  <si>
    <t>Fig 2A BMDM infection with WT BCG vs rBCG (&amp; activation with Anhydrotetracycline)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</si>
</sst>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7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56">
    <xf numFmtId="0" fontId="0" fillId="0" borderId="0" xfId="0"/>
    <xf numFmtId="0" fontId="1" fillId="0" borderId="0" xfId="0" applyFont="1"/>
    <xf numFmtId="0" fontId="1" fillId="0" borderId="1" xfId="0" applyFont="1" applyBorder="1"/>
    <xf numFmtId="0" fontId="3" fillId="0" borderId="1" xfId="0" applyFont="1" applyBorder="1" applyAlignment="1">
      <alignment horizontal="center"/>
    </xf>
    <xf numFmtId="0" fontId="2" fillId="0" borderId="0" xfId="0" applyFont="1"/>
    <xf numFmtId="0" fontId="0" fillId="0" borderId="2" xfId="0" applyBorder="1"/>
    <xf numFmtId="0" fontId="4" fillId="0" borderId="0" xfId="0" applyFont="1"/>
    <xf numFmtId="0" fontId="5" fillId="0" borderId="0" xfId="0" applyFont="1"/>
    <xf numFmtId="0" fontId="5" fillId="0" borderId="1" xfId="0" applyFont="1" applyBorder="1"/>
    <xf numFmtId="0" fontId="4" fillId="0" borderId="2" xfId="0" applyFont="1" applyBorder="1"/>
    <xf numFmtId="0" fontId="2" fillId="0" borderId="4" xfId="0" applyFont="1" applyBorder="1"/>
    <xf numFmtId="0" fontId="0" fillId="0" borderId="5" xfId="0" applyBorder="1"/>
    <xf numFmtId="0" fontId="2" fillId="0" borderId="7" xfId="0" applyFont="1" applyBorder="1"/>
    <xf numFmtId="0" fontId="0" fillId="0" borderId="8" xfId="0" applyBorder="1"/>
    <xf numFmtId="0" fontId="3" fillId="0" borderId="3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6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2" fillId="0" borderId="7" xfId="0" applyFont="1" applyBorder="1" applyAlignment="1">
      <alignment horizontal="left"/>
    </xf>
    <xf numFmtId="0" fontId="2" fillId="0" borderId="4" xfId="0" applyFont="1" applyBorder="1" applyAlignment="1">
      <alignment horizontal="left"/>
    </xf>
    <xf numFmtId="0" fontId="1" fillId="0" borderId="3" xfId="0" applyFont="1" applyBorder="1"/>
    <xf numFmtId="0" fontId="0" fillId="0" borderId="4" xfId="0" applyBorder="1"/>
    <xf numFmtId="0" fontId="1" fillId="0" borderId="6" xfId="0" applyFont="1" applyBorder="1"/>
    <xf numFmtId="0" fontId="0" fillId="0" borderId="7" xfId="0" applyBorder="1"/>
    <xf numFmtId="0" fontId="3" fillId="0" borderId="3" xfId="0" applyFont="1" applyBorder="1" applyAlignment="1">
      <alignment horizontal="center"/>
    </xf>
    <xf numFmtId="0" fontId="1" fillId="0" borderId="0" xfId="0" applyFont="1" applyBorder="1"/>
    <xf numFmtId="0" fontId="3" fillId="0" borderId="0" xfId="0" applyFont="1" applyBorder="1" applyAlignment="1">
      <alignment horizontal="center"/>
    </xf>
    <xf numFmtId="0" fontId="7" fillId="0" borderId="0" xfId="0" applyFont="1"/>
    <xf numFmtId="0" fontId="5" fillId="0" borderId="0" xfId="0" applyFont="1" applyBorder="1"/>
    <xf numFmtId="0" fontId="3" fillId="0" borderId="1" xfId="0" applyFont="1" applyBorder="1" applyAlignment="1"/>
    <xf numFmtId="0" fontId="3" fillId="0" borderId="4" xfId="0" applyFont="1" applyBorder="1" applyAlignment="1">
      <alignment horizontal="center"/>
    </xf>
    <xf numFmtId="0" fontId="4" fillId="0" borderId="0" xfId="0" applyFont="1" applyBorder="1"/>
    <xf numFmtId="0" fontId="4" fillId="0" borderId="4" xfId="0" applyFont="1" applyBorder="1"/>
    <xf numFmtId="0" fontId="7" fillId="0" borderId="0" xfId="0" applyFont="1" applyBorder="1"/>
    <xf numFmtId="0" fontId="7" fillId="0" borderId="4" xfId="0" applyFont="1" applyBorder="1"/>
    <xf numFmtId="0" fontId="4" fillId="0" borderId="5" xfId="0" applyFont="1" applyBorder="1"/>
    <xf numFmtId="0" fontId="4" fillId="0" borderId="7" xfId="0" applyFont="1" applyBorder="1"/>
    <xf numFmtId="0" fontId="7" fillId="0" borderId="7" xfId="0" applyFont="1" applyBorder="1"/>
    <xf numFmtId="0" fontId="4" fillId="0" borderId="8" xfId="0" applyFont="1" applyBorder="1"/>
    <xf numFmtId="0" fontId="0" fillId="0" borderId="3" xfId="0" applyBorder="1"/>
    <xf numFmtId="0" fontId="3" fillId="0" borderId="6" xfId="0" applyFont="1" applyBorder="1" applyAlignment="1"/>
    <xf numFmtId="0" fontId="3" fillId="0" borderId="3" xfId="0" applyFont="1" applyBorder="1" applyAlignment="1"/>
    <xf numFmtId="0" fontId="2" fillId="0" borderId="7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4" xfId="0" applyFont="1" applyBorder="1"/>
    <xf numFmtId="0" fontId="0" fillId="0" borderId="0" xfId="0" applyFont="1"/>
    <xf numFmtId="0" fontId="2" fillId="0" borderId="0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154080</xdr:colOff>
      <xdr:row>8</xdr:row>
      <xdr:rowOff>168088</xdr:rowOff>
    </xdr:from>
    <xdr:to>
      <xdr:col>6</xdr:col>
      <xdr:colOff>257099</xdr:colOff>
      <xdr:row>31</xdr:row>
      <xdr:rowOff>89282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080" y="1540809"/>
          <a:ext cx="4734485" cy="44315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682924</xdr:colOff>
      <xdr:row>8</xdr:row>
      <xdr:rowOff>133946</xdr:rowOff>
    </xdr:from>
    <xdr:to>
      <xdr:col>16</xdr:col>
      <xdr:colOff>35943</xdr:colOff>
      <xdr:row>36</xdr:row>
      <xdr:rowOff>64321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68537" y="1715455"/>
          <a:ext cx="8356840" cy="5465658"/>
        </a:xfrm>
        <a:prstGeom prst="rect">
          <a:avLst/>
        </a:prstGeom>
      </xdr:spPr>
    </xdr:pic>
    <xdr:clientData/>
  </xdr:twoCellAnchor>
  <xdr:twoCellAnchor>
    <xdr:from>
      <xdr:col>5</xdr:col>
      <xdr:colOff>0</xdr:colOff>
      <xdr:row>29</xdr:row>
      <xdr:rowOff>83344</xdr:rowOff>
    </xdr:from>
    <xdr:to>
      <xdr:col>6</xdr:col>
      <xdr:colOff>416719</xdr:colOff>
      <xdr:row>35</xdr:row>
      <xdr:rowOff>11906</xdr:rowOff>
    </xdr:to>
    <xdr:sp macro="" textlink="">
      <xdr:nvSpPr>
        <xdr:cNvPr id="54" name="TextBox 53"/>
        <xdr:cNvSpPr txBox="1"/>
      </xdr:nvSpPr>
      <xdr:spPr>
        <a:xfrm>
          <a:off x="3524250" y="5607844"/>
          <a:ext cx="1404938" cy="107156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Plate had</a:t>
          </a:r>
          <a:r>
            <a:rPr lang="en-US" sz="1100" b="1" baseline="0"/>
            <a:t> contamination on one quadrant, CFU count recorded from quandrant 10</a:t>
          </a:r>
          <a:r>
            <a:rPr lang="en-US" sz="1100" b="1" baseline="30000"/>
            <a:t>3</a:t>
          </a:r>
        </a:p>
      </xdr:txBody>
    </xdr:sp>
    <xdr:clientData/>
  </xdr:twoCellAnchor>
  <xdr:twoCellAnchor editAs="oneCell">
    <xdr:from>
      <xdr:col>0</xdr:col>
      <xdr:colOff>0</xdr:colOff>
      <xdr:row>11</xdr:row>
      <xdr:rowOff>1</xdr:rowOff>
    </xdr:from>
    <xdr:to>
      <xdr:col>4</xdr:col>
      <xdr:colOff>442409</xdr:colOff>
      <xdr:row>24</xdr:row>
      <xdr:rowOff>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095501"/>
          <a:ext cx="3228472" cy="24765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38101</xdr:rowOff>
    </xdr:from>
    <xdr:to>
      <xdr:col>3</xdr:col>
      <xdr:colOff>611982</xdr:colOff>
      <xdr:row>20</xdr:row>
      <xdr:rowOff>85725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562101"/>
          <a:ext cx="3124200" cy="233362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8</xdr:row>
      <xdr:rowOff>180975</xdr:rowOff>
    </xdr:from>
    <xdr:to>
      <xdr:col>5</xdr:col>
      <xdr:colOff>99164</xdr:colOff>
      <xdr:row>21</xdr:row>
      <xdr:rowOff>113435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704975"/>
          <a:ext cx="3057525" cy="24089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503465</xdr:colOff>
      <xdr:row>7</xdr:row>
      <xdr:rowOff>13607</xdr:rowOff>
    </xdr:from>
    <xdr:to>
      <xdr:col>5</xdr:col>
      <xdr:colOff>353786</xdr:colOff>
      <xdr:row>26</xdr:row>
      <xdr:rowOff>42130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3465" y="1347107"/>
          <a:ext cx="3170464" cy="364802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5</xdr:col>
      <xdr:colOff>152400</xdr:colOff>
      <xdr:row>23</xdr:row>
      <xdr:rowOff>29958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333500"/>
          <a:ext cx="2590800" cy="30779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"/>
  <sheetViews>
    <sheetView tabSelected="1" zoomScale="93" zoomScaleNormal="93" workbookViewId="0"/>
  </sheetViews>
  <sheetFormatPr defaultColWidth="8.85546875" defaultRowHeight="15" x14ac:dyDescent="0.25"/>
  <cols>
    <col min="1" max="1" width="6.42578125" customWidth="1"/>
    <col min="2" max="2" width="11.28515625" customWidth="1"/>
    <col min="3" max="3" width="11.5703125" customWidth="1"/>
    <col min="4" max="4" width="11" customWidth="1"/>
    <col min="5" max="5" width="14.5703125" customWidth="1"/>
    <col min="6" max="6" width="11.42578125" customWidth="1"/>
    <col min="7" max="7" width="11.5703125" customWidth="1"/>
    <col min="8" max="8" width="12.140625" customWidth="1"/>
    <col min="9" max="9" width="11.28515625" customWidth="1"/>
  </cols>
  <sheetData>
    <row r="1" spans="1:22" ht="50.25" customHeight="1" x14ac:dyDescent="0.2">
      <c r="A1" s="1" t="s">
        <v>46</v>
      </c>
    </row>
    <row r="2" spans="1:22" x14ac:dyDescent="0.2">
      <c r="B2" t="s">
        <v>7</v>
      </c>
    </row>
    <row r="3" spans="1:22" s="1" customFormat="1" x14ac:dyDescent="0.2">
      <c r="A3" s="2"/>
      <c r="B3" s="51" t="s">
        <v>0</v>
      </c>
      <c r="C3" s="51"/>
      <c r="D3" s="51"/>
      <c r="E3" s="51" t="s">
        <v>1</v>
      </c>
      <c r="F3" s="51"/>
      <c r="G3" s="51"/>
      <c r="H3" s="51" t="s">
        <v>2</v>
      </c>
      <c r="I3" s="51"/>
      <c r="J3" s="51"/>
      <c r="K3" s="51" t="s">
        <v>3</v>
      </c>
      <c r="L3" s="51"/>
      <c r="M3" s="51"/>
      <c r="N3" s="51" t="s">
        <v>4</v>
      </c>
      <c r="O3" s="51"/>
      <c r="P3" s="51"/>
      <c r="Q3" s="51" t="s">
        <v>5</v>
      </c>
      <c r="R3" s="51"/>
      <c r="S3" s="51"/>
      <c r="T3" s="51" t="s">
        <v>6</v>
      </c>
      <c r="U3" s="51"/>
      <c r="V3" s="51"/>
    </row>
    <row r="4" spans="1:22" s="1" customFormat="1" x14ac:dyDescent="0.2">
      <c r="A4" s="28" t="s">
        <v>43</v>
      </c>
      <c r="B4" s="29" t="s">
        <v>40</v>
      </c>
      <c r="C4" s="29" t="s">
        <v>41</v>
      </c>
      <c r="D4" s="29" t="s">
        <v>42</v>
      </c>
      <c r="E4" s="29" t="s">
        <v>40</v>
      </c>
      <c r="F4" s="29" t="s">
        <v>41</v>
      </c>
      <c r="G4" s="29" t="s">
        <v>42</v>
      </c>
      <c r="H4" s="29" t="s">
        <v>40</v>
      </c>
      <c r="I4" s="29" t="s">
        <v>41</v>
      </c>
      <c r="J4" s="29" t="s">
        <v>42</v>
      </c>
      <c r="K4" s="29" t="s">
        <v>40</v>
      </c>
      <c r="L4" s="29" t="s">
        <v>41</v>
      </c>
      <c r="M4" s="29" t="s">
        <v>42</v>
      </c>
      <c r="N4" s="29" t="s">
        <v>40</v>
      </c>
      <c r="O4" s="29" t="s">
        <v>41</v>
      </c>
      <c r="P4" s="29" t="s">
        <v>42</v>
      </c>
      <c r="Q4" s="29" t="s">
        <v>40</v>
      </c>
      <c r="R4" s="29" t="s">
        <v>41</v>
      </c>
      <c r="S4" s="29" t="s">
        <v>42</v>
      </c>
      <c r="T4" s="29" t="s">
        <v>40</v>
      </c>
      <c r="U4" s="29" t="s">
        <v>41</v>
      </c>
      <c r="V4" s="29" t="s">
        <v>42</v>
      </c>
    </row>
    <row r="5" spans="1:22" x14ac:dyDescent="0.2">
      <c r="A5" s="4">
        <v>1</v>
      </c>
      <c r="B5" s="4">
        <v>168000</v>
      </c>
      <c r="C5" s="4">
        <v>169000</v>
      </c>
      <c r="D5" s="4">
        <v>155000</v>
      </c>
      <c r="E5" s="4">
        <v>156000</v>
      </c>
      <c r="F5" s="4">
        <v>167000</v>
      </c>
      <c r="G5" s="4">
        <v>166000</v>
      </c>
      <c r="H5" s="4">
        <v>150000</v>
      </c>
      <c r="I5" s="4">
        <v>151000</v>
      </c>
      <c r="J5" s="4">
        <v>162000</v>
      </c>
      <c r="K5" s="4">
        <v>161000</v>
      </c>
      <c r="L5" s="4">
        <v>162000</v>
      </c>
      <c r="M5" s="4">
        <v>158000</v>
      </c>
      <c r="N5" s="4">
        <v>156000</v>
      </c>
      <c r="O5" s="4">
        <v>157000</v>
      </c>
      <c r="P5" s="4">
        <v>143000</v>
      </c>
      <c r="Q5" s="4">
        <v>164000</v>
      </c>
      <c r="R5" s="4">
        <v>165000</v>
      </c>
      <c r="S5" s="4">
        <v>157000</v>
      </c>
      <c r="T5" s="4">
        <v>146000</v>
      </c>
      <c r="U5" s="4">
        <v>147000</v>
      </c>
      <c r="V5" s="4">
        <v>170000</v>
      </c>
    </row>
    <row r="6" spans="1:22" x14ac:dyDescent="0.2">
      <c r="A6" s="4">
        <v>3</v>
      </c>
      <c r="B6" s="4">
        <v>118000</v>
      </c>
      <c r="C6" s="4">
        <v>110000</v>
      </c>
      <c r="D6" s="4">
        <v>121000</v>
      </c>
      <c r="E6" s="4">
        <v>112000</v>
      </c>
      <c r="F6" s="4">
        <v>116000</v>
      </c>
      <c r="G6" s="4">
        <v>119000</v>
      </c>
      <c r="H6" s="4">
        <v>62000</v>
      </c>
      <c r="I6" s="4">
        <v>64000</v>
      </c>
      <c r="J6" s="4">
        <v>71000</v>
      </c>
      <c r="K6" s="4">
        <v>61000</v>
      </c>
      <c r="L6" s="4">
        <v>62000</v>
      </c>
      <c r="M6" s="4">
        <v>68000</v>
      </c>
      <c r="N6" s="4">
        <v>79000</v>
      </c>
      <c r="O6" s="4">
        <v>80000</v>
      </c>
      <c r="P6" s="4">
        <v>65000</v>
      </c>
      <c r="Q6" s="4">
        <v>70000</v>
      </c>
      <c r="R6" s="4">
        <v>72000</v>
      </c>
      <c r="S6" s="4">
        <v>67000</v>
      </c>
      <c r="T6" s="4">
        <v>66000</v>
      </c>
      <c r="U6" s="4">
        <v>68000</v>
      </c>
      <c r="V6" s="4">
        <v>74000</v>
      </c>
    </row>
    <row r="7" spans="1:22" x14ac:dyDescent="0.2">
      <c r="A7" s="4">
        <v>5</v>
      </c>
      <c r="B7" s="4">
        <v>137000</v>
      </c>
      <c r="C7" s="4">
        <v>138000</v>
      </c>
      <c r="D7" s="4">
        <v>142000</v>
      </c>
      <c r="E7" s="4">
        <v>140000</v>
      </c>
      <c r="F7" s="4">
        <v>141000</v>
      </c>
      <c r="G7" s="4">
        <v>147000</v>
      </c>
      <c r="H7" s="4">
        <v>95000</v>
      </c>
      <c r="I7" s="4">
        <v>96000</v>
      </c>
      <c r="J7" s="4">
        <v>98000</v>
      </c>
      <c r="K7" s="4">
        <v>105000</v>
      </c>
      <c r="L7" s="4">
        <v>106000</v>
      </c>
      <c r="M7" s="4">
        <v>112000</v>
      </c>
      <c r="N7" s="4">
        <v>97000</v>
      </c>
      <c r="O7" s="4">
        <v>98000</v>
      </c>
      <c r="P7" s="4">
        <v>91000</v>
      </c>
      <c r="Q7" s="4">
        <v>69000</v>
      </c>
      <c r="R7" s="4">
        <v>70000</v>
      </c>
      <c r="S7" s="4">
        <v>73000</v>
      </c>
      <c r="T7" s="4">
        <v>61000</v>
      </c>
      <c r="U7" s="4">
        <v>62000</v>
      </c>
      <c r="V7" s="4">
        <v>59000</v>
      </c>
    </row>
    <row r="8" spans="1:22" x14ac:dyDescent="0.2">
      <c r="A8" s="5"/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</row>
  </sheetData>
  <mergeCells count="7">
    <mergeCell ref="T3:V3"/>
    <mergeCell ref="B3:D3"/>
    <mergeCell ref="E3:G3"/>
    <mergeCell ref="H3:J3"/>
    <mergeCell ref="K3:M3"/>
    <mergeCell ref="N3:P3"/>
    <mergeCell ref="Q3:S3"/>
  </mergeCells>
  <phoneticPr fontId="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"/>
  <sheetViews>
    <sheetView zoomScale="80" zoomScaleNormal="80" workbookViewId="0">
      <selection activeCell="C31" sqref="C31"/>
    </sheetView>
  </sheetViews>
  <sheetFormatPr defaultColWidth="8.85546875" defaultRowHeight="15" x14ac:dyDescent="0.25"/>
  <cols>
    <col min="2" max="2" width="11.42578125" customWidth="1"/>
    <col min="3" max="4" width="10.7109375" customWidth="1"/>
    <col min="5" max="5" width="11.140625" bestFit="1" customWidth="1"/>
    <col min="6" max="6" width="14.85546875" customWidth="1"/>
    <col min="7" max="7" width="11.28515625" customWidth="1"/>
    <col min="8" max="8" width="11.5703125" customWidth="1"/>
    <col min="9" max="9" width="12.85546875" customWidth="1"/>
    <col min="10" max="10" width="11.42578125" customWidth="1"/>
    <col min="12" max="12" width="10.140625" bestFit="1" customWidth="1"/>
    <col min="14" max="16" width="11.42578125" bestFit="1" customWidth="1"/>
  </cols>
  <sheetData>
    <row r="1" spans="1:16" x14ac:dyDescent="0.25">
      <c r="A1" s="1" t="s">
        <v>8</v>
      </c>
    </row>
    <row r="2" spans="1:16" x14ac:dyDescent="0.25">
      <c r="A2" s="6"/>
      <c r="B2" s="6"/>
      <c r="C2" s="6"/>
      <c r="D2" s="6"/>
      <c r="E2" s="6"/>
      <c r="F2" s="7" t="s">
        <v>15</v>
      </c>
      <c r="G2" s="6"/>
      <c r="H2" s="6"/>
      <c r="I2" s="6"/>
      <c r="J2" s="6"/>
      <c r="K2" s="6"/>
      <c r="L2" s="6"/>
      <c r="M2" s="6"/>
      <c r="N2" s="6"/>
    </row>
    <row r="3" spans="1:16" x14ac:dyDescent="0.25">
      <c r="A3" s="8"/>
      <c r="B3" s="52" t="s">
        <v>9</v>
      </c>
      <c r="C3" s="51"/>
      <c r="D3" s="27"/>
      <c r="E3" s="52" t="s">
        <v>10</v>
      </c>
      <c r="F3" s="51"/>
      <c r="G3" s="42"/>
      <c r="H3" s="43"/>
      <c r="I3" s="32" t="s">
        <v>11</v>
      </c>
      <c r="J3" s="44"/>
      <c r="K3" s="43"/>
      <c r="L3" s="2" t="s">
        <v>12</v>
      </c>
      <c r="M3" s="44"/>
      <c r="N3" s="43"/>
      <c r="O3" s="2" t="s">
        <v>13</v>
      </c>
      <c r="P3" s="42"/>
    </row>
    <row r="4" spans="1:16" x14ac:dyDescent="0.25">
      <c r="A4" s="31"/>
      <c r="B4" s="19" t="s">
        <v>40</v>
      </c>
      <c r="C4" s="29" t="s">
        <v>41</v>
      </c>
      <c r="D4" s="33" t="s">
        <v>42</v>
      </c>
      <c r="E4" s="19" t="s">
        <v>40</v>
      </c>
      <c r="F4" s="29" t="s">
        <v>41</v>
      </c>
      <c r="G4" s="33" t="s">
        <v>42</v>
      </c>
      <c r="H4" s="19" t="s">
        <v>40</v>
      </c>
      <c r="I4" s="29" t="s">
        <v>41</v>
      </c>
      <c r="J4" s="33" t="s">
        <v>42</v>
      </c>
      <c r="K4" s="19" t="s">
        <v>40</v>
      </c>
      <c r="L4" s="29" t="s">
        <v>41</v>
      </c>
      <c r="M4" s="33" t="s">
        <v>42</v>
      </c>
      <c r="N4" s="19" t="s">
        <v>40</v>
      </c>
      <c r="O4" s="29" t="s">
        <v>41</v>
      </c>
      <c r="P4" s="33" t="s">
        <v>42</v>
      </c>
    </row>
    <row r="5" spans="1:16" s="49" customFormat="1" x14ac:dyDescent="0.25">
      <c r="A5" s="34"/>
      <c r="B5" s="45">
        <v>30000</v>
      </c>
      <c r="C5" s="46">
        <v>90000</v>
      </c>
      <c r="D5" s="47">
        <v>21000</v>
      </c>
      <c r="E5" s="45">
        <v>30000</v>
      </c>
      <c r="F5" s="46">
        <v>110000</v>
      </c>
      <c r="G5" s="47">
        <v>44800</v>
      </c>
      <c r="H5" s="45">
        <v>30000</v>
      </c>
      <c r="I5" s="46">
        <v>40000</v>
      </c>
      <c r="J5" s="47">
        <v>10000</v>
      </c>
      <c r="K5" s="45">
        <v>16000</v>
      </c>
      <c r="L5" s="46">
        <v>20000</v>
      </c>
      <c r="M5" s="47">
        <v>12000</v>
      </c>
      <c r="N5" s="45">
        <v>3000</v>
      </c>
      <c r="O5" s="50">
        <v>3000</v>
      </c>
      <c r="P5" s="48">
        <v>12000</v>
      </c>
    </row>
    <row r="6" spans="1:16" x14ac:dyDescent="0.25">
      <c r="A6" s="6"/>
      <c r="B6" s="39" t="s">
        <v>14</v>
      </c>
      <c r="C6" s="34"/>
      <c r="D6" s="35"/>
      <c r="E6" s="39" t="s">
        <v>14</v>
      </c>
      <c r="F6" s="34"/>
      <c r="G6" s="35"/>
      <c r="H6" s="39" t="s">
        <v>14</v>
      </c>
      <c r="I6" s="34"/>
      <c r="J6" s="35"/>
      <c r="K6" s="39" t="s">
        <v>14</v>
      </c>
      <c r="L6" s="34"/>
      <c r="M6" s="35"/>
      <c r="N6" s="39" t="s">
        <v>14</v>
      </c>
      <c r="O6" s="34"/>
      <c r="P6" s="24"/>
    </row>
    <row r="7" spans="1:16" x14ac:dyDescent="0.25">
      <c r="A7" s="6" t="s">
        <v>16</v>
      </c>
      <c r="B7" s="40">
        <f>AVERAGE(B5:D5)</f>
        <v>47000</v>
      </c>
      <c r="C7" s="30"/>
      <c r="D7" s="37"/>
      <c r="E7" s="40">
        <f>AVERAGE(E5:G5)</f>
        <v>61600</v>
      </c>
      <c r="F7" s="36"/>
      <c r="G7" s="24"/>
      <c r="H7" s="30">
        <f>AVERAGE(H5:J5)</f>
        <v>26666.666666666668</v>
      </c>
      <c r="I7" s="30"/>
      <c r="J7" s="37"/>
      <c r="K7" s="30">
        <f>AVERAGE(K5:M5)</f>
        <v>16000</v>
      </c>
      <c r="L7" s="30"/>
      <c r="M7" s="37"/>
      <c r="N7" s="30">
        <f>AVERAGE(N5:P5)</f>
        <v>6000</v>
      </c>
      <c r="O7" s="30"/>
      <c r="P7" s="24"/>
    </row>
    <row r="8" spans="1:16" x14ac:dyDescent="0.25">
      <c r="A8" s="9"/>
      <c r="B8" s="41"/>
      <c r="C8" s="9"/>
      <c r="D8" s="38"/>
      <c r="E8" s="41"/>
      <c r="F8" s="9"/>
      <c r="G8" s="38"/>
      <c r="H8" s="41"/>
      <c r="I8" s="9"/>
      <c r="J8" s="38"/>
      <c r="K8" s="41"/>
      <c r="L8" s="9"/>
      <c r="M8" s="38"/>
      <c r="N8" s="41"/>
      <c r="O8" s="5"/>
      <c r="P8" s="11"/>
    </row>
  </sheetData>
  <mergeCells count="2">
    <mergeCell ref="B3:C3"/>
    <mergeCell ref="E3:F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"/>
  <sheetViews>
    <sheetView topLeftCell="H1" zoomScale="96" zoomScaleNormal="96" workbookViewId="0">
      <selection activeCell="I24" sqref="I24"/>
    </sheetView>
  </sheetViews>
  <sheetFormatPr defaultColWidth="8.85546875" defaultRowHeight="15" x14ac:dyDescent="0.25"/>
  <cols>
    <col min="2" max="2" width="11.5703125" bestFit="1" customWidth="1"/>
    <col min="3" max="3" width="16" bestFit="1" customWidth="1"/>
    <col min="4" max="5" width="11.5703125" bestFit="1" customWidth="1"/>
    <col min="6" max="6" width="13.7109375" customWidth="1"/>
    <col min="7" max="8" width="11.5703125" bestFit="1" customWidth="1"/>
    <col min="9" max="9" width="13.5703125" customWidth="1"/>
    <col min="10" max="11" width="11.5703125" bestFit="1" customWidth="1"/>
    <col min="12" max="12" width="11.85546875" customWidth="1"/>
    <col min="13" max="13" width="11.5703125" bestFit="1" customWidth="1"/>
    <col min="14" max="15" width="11.42578125" customWidth="1"/>
    <col min="16" max="16" width="11.5703125" bestFit="1" customWidth="1"/>
  </cols>
  <sheetData>
    <row r="1" spans="1:17" x14ac:dyDescent="0.2">
      <c r="A1" s="1" t="s">
        <v>17</v>
      </c>
    </row>
    <row r="2" spans="1:17" x14ac:dyDescent="0.2">
      <c r="A2" t="s">
        <v>7</v>
      </c>
    </row>
    <row r="3" spans="1:17" s="16" customFormat="1" x14ac:dyDescent="0.2">
      <c r="B3" s="17"/>
      <c r="C3" s="3" t="s">
        <v>18</v>
      </c>
      <c r="D3" s="14"/>
      <c r="E3" s="18"/>
      <c r="F3" s="15" t="s">
        <v>19</v>
      </c>
      <c r="G3" s="14"/>
      <c r="H3" s="18"/>
      <c r="I3" s="15" t="s">
        <v>20</v>
      </c>
      <c r="J3" s="14"/>
      <c r="K3" s="18"/>
      <c r="L3" s="15" t="s">
        <v>21</v>
      </c>
      <c r="M3" s="14"/>
      <c r="N3" s="18"/>
      <c r="O3" s="15" t="s">
        <v>22</v>
      </c>
      <c r="P3" s="14"/>
      <c r="Q3" s="19"/>
    </row>
    <row r="4" spans="1:17" s="16" customFormat="1" x14ac:dyDescent="0.2">
      <c r="A4" s="16" t="s">
        <v>43</v>
      </c>
      <c r="B4" s="29" t="s">
        <v>40</v>
      </c>
      <c r="C4" s="29" t="s">
        <v>41</v>
      </c>
      <c r="D4" s="29" t="s">
        <v>42</v>
      </c>
      <c r="E4" s="29" t="s">
        <v>40</v>
      </c>
      <c r="F4" s="29" t="s">
        <v>41</v>
      </c>
      <c r="G4" s="29" t="s">
        <v>42</v>
      </c>
      <c r="H4" s="29" t="s">
        <v>40</v>
      </c>
      <c r="I4" s="29" t="s">
        <v>41</v>
      </c>
      <c r="J4" s="29" t="s">
        <v>42</v>
      </c>
      <c r="K4" s="29" t="s">
        <v>40</v>
      </c>
      <c r="L4" s="29" t="s">
        <v>41</v>
      </c>
      <c r="M4" s="33" t="s">
        <v>42</v>
      </c>
      <c r="N4" s="29" t="s">
        <v>40</v>
      </c>
      <c r="O4" s="29" t="s">
        <v>41</v>
      </c>
      <c r="P4" s="33" t="s">
        <v>42</v>
      </c>
      <c r="Q4" s="29"/>
    </row>
    <row r="5" spans="1:17" x14ac:dyDescent="0.2">
      <c r="A5" t="s">
        <v>23</v>
      </c>
      <c r="B5" s="12">
        <v>17200</v>
      </c>
      <c r="C5" s="4">
        <v>23600</v>
      </c>
      <c r="D5" s="10">
        <v>28400</v>
      </c>
      <c r="E5" s="12">
        <v>20800</v>
      </c>
      <c r="F5" s="4">
        <v>28400</v>
      </c>
      <c r="G5" s="10">
        <v>19600</v>
      </c>
      <c r="H5" s="12">
        <v>18000</v>
      </c>
      <c r="I5" s="4">
        <v>20000</v>
      </c>
      <c r="J5" s="10">
        <v>14000</v>
      </c>
      <c r="K5" s="12">
        <v>28400</v>
      </c>
      <c r="L5" s="4">
        <v>17600</v>
      </c>
      <c r="M5" s="10">
        <v>22400</v>
      </c>
      <c r="N5" s="12">
        <v>17200</v>
      </c>
      <c r="O5" s="4">
        <v>18400</v>
      </c>
      <c r="P5" s="10">
        <v>18400</v>
      </c>
    </row>
    <row r="6" spans="1:17" x14ac:dyDescent="0.2">
      <c r="A6" t="s">
        <v>24</v>
      </c>
      <c r="B6" s="12">
        <v>1040000</v>
      </c>
      <c r="C6" s="4">
        <v>640000</v>
      </c>
      <c r="D6" s="10">
        <v>800000</v>
      </c>
      <c r="E6" s="12">
        <v>1240000</v>
      </c>
      <c r="F6" s="4">
        <v>1200000</v>
      </c>
      <c r="G6" s="10">
        <v>640000</v>
      </c>
      <c r="H6" s="12">
        <v>240000</v>
      </c>
      <c r="I6" s="4">
        <v>290000</v>
      </c>
      <c r="J6" s="10">
        <v>250000</v>
      </c>
      <c r="K6" s="12">
        <v>320000</v>
      </c>
      <c r="L6" s="4">
        <v>220000</v>
      </c>
      <c r="M6" s="10">
        <v>310000</v>
      </c>
      <c r="N6" s="12">
        <v>150000</v>
      </c>
      <c r="O6" s="4">
        <v>210000</v>
      </c>
      <c r="P6" s="10">
        <v>190000</v>
      </c>
    </row>
    <row r="7" spans="1:17" x14ac:dyDescent="0.2">
      <c r="A7" t="s">
        <v>25</v>
      </c>
      <c r="B7" s="12">
        <v>26000000</v>
      </c>
      <c r="C7" s="4">
        <v>83000000</v>
      </c>
      <c r="D7" s="10">
        <v>82000000</v>
      </c>
      <c r="E7" s="12">
        <v>8000000</v>
      </c>
      <c r="F7" s="4">
        <v>28000000</v>
      </c>
      <c r="G7" s="10">
        <v>54000000</v>
      </c>
      <c r="H7" s="12">
        <v>33000000</v>
      </c>
      <c r="I7" s="4">
        <v>29000000</v>
      </c>
      <c r="J7" s="10">
        <v>25000000</v>
      </c>
      <c r="K7" s="12">
        <v>33000000</v>
      </c>
      <c r="L7" s="4">
        <v>39000000</v>
      </c>
      <c r="M7" s="10">
        <v>40000000</v>
      </c>
      <c r="N7" s="12">
        <v>25000000</v>
      </c>
      <c r="O7" s="4">
        <v>9000000</v>
      </c>
      <c r="P7" s="10">
        <v>50000000</v>
      </c>
    </row>
    <row r="8" spans="1:17" x14ac:dyDescent="0.2">
      <c r="B8" s="13"/>
      <c r="C8" s="5"/>
      <c r="D8" s="11"/>
      <c r="E8" s="13"/>
      <c r="F8" s="5"/>
      <c r="G8" s="11"/>
      <c r="H8" s="13"/>
      <c r="I8" s="5"/>
      <c r="J8" s="11"/>
      <c r="K8" s="13"/>
      <c r="L8" s="5"/>
      <c r="M8" s="11"/>
      <c r="N8" s="13"/>
      <c r="O8" s="5"/>
      <c r="P8" s="1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"/>
  <sheetViews>
    <sheetView zoomScale="84" zoomScaleNormal="84" workbookViewId="0">
      <selection activeCell="H22" sqref="H22"/>
    </sheetView>
  </sheetViews>
  <sheetFormatPr defaultColWidth="8.85546875" defaultRowHeight="15" x14ac:dyDescent="0.25"/>
  <cols>
    <col min="1" max="1" width="12.140625" customWidth="1"/>
    <col min="2" max="4" width="9.140625" bestFit="1" customWidth="1"/>
    <col min="5" max="5" width="9" bestFit="1" customWidth="1"/>
    <col min="6" max="7" width="9.140625" bestFit="1" customWidth="1"/>
    <col min="8" max="16" width="9" bestFit="1" customWidth="1"/>
  </cols>
  <sheetData>
    <row r="1" spans="1:16" x14ac:dyDescent="0.2">
      <c r="A1" s="54" t="s">
        <v>26</v>
      </c>
      <c r="B1" s="55"/>
      <c r="C1" s="55"/>
      <c r="D1" s="55"/>
      <c r="E1" s="55"/>
    </row>
    <row r="2" spans="1:16" x14ac:dyDescent="0.2">
      <c r="A2" t="s">
        <v>7</v>
      </c>
    </row>
    <row r="3" spans="1:16" s="16" customFormat="1" x14ac:dyDescent="0.2">
      <c r="B3" s="52" t="s">
        <v>27</v>
      </c>
      <c r="C3" s="51"/>
      <c r="D3" s="53"/>
      <c r="E3" s="52" t="s">
        <v>28</v>
      </c>
      <c r="F3" s="51"/>
      <c r="G3" s="53"/>
      <c r="H3" s="52" t="s">
        <v>29</v>
      </c>
      <c r="I3" s="51"/>
      <c r="J3" s="53"/>
      <c r="K3" s="52" t="s">
        <v>30</v>
      </c>
      <c r="L3" s="51"/>
      <c r="M3" s="53"/>
      <c r="N3" s="51" t="s">
        <v>31</v>
      </c>
      <c r="O3" s="51"/>
      <c r="P3" s="53"/>
    </row>
    <row r="4" spans="1:16" s="16" customFormat="1" x14ac:dyDescent="0.2">
      <c r="A4" s="16" t="s">
        <v>43</v>
      </c>
      <c r="B4" s="29" t="s">
        <v>40</v>
      </c>
      <c r="C4" s="29" t="s">
        <v>41</v>
      </c>
      <c r="D4" s="29" t="s">
        <v>42</v>
      </c>
      <c r="E4" s="29" t="s">
        <v>40</v>
      </c>
      <c r="F4" s="29" t="s">
        <v>41</v>
      </c>
      <c r="G4" s="29" t="s">
        <v>42</v>
      </c>
      <c r="H4" s="29" t="s">
        <v>40</v>
      </c>
      <c r="I4" s="29" t="s">
        <v>41</v>
      </c>
      <c r="J4" s="29" t="s">
        <v>42</v>
      </c>
      <c r="K4" s="29" t="s">
        <v>40</v>
      </c>
      <c r="L4" s="29" t="s">
        <v>41</v>
      </c>
      <c r="M4" s="29" t="s">
        <v>42</v>
      </c>
      <c r="N4" s="29" t="s">
        <v>40</v>
      </c>
      <c r="O4" s="29" t="s">
        <v>41</v>
      </c>
      <c r="P4" s="29" t="s">
        <v>42</v>
      </c>
    </row>
    <row r="5" spans="1:16" x14ac:dyDescent="0.2">
      <c r="A5" t="s">
        <v>23</v>
      </c>
      <c r="B5" s="21">
        <v>23200</v>
      </c>
      <c r="C5" s="20">
        <v>20800</v>
      </c>
      <c r="D5" s="22">
        <v>25200</v>
      </c>
      <c r="E5" s="21">
        <v>28800</v>
      </c>
      <c r="F5" s="20">
        <v>20800</v>
      </c>
      <c r="G5" s="22">
        <v>18000</v>
      </c>
      <c r="H5" s="21">
        <v>12800</v>
      </c>
      <c r="I5" s="20">
        <v>20000</v>
      </c>
      <c r="J5" s="22">
        <v>21200</v>
      </c>
      <c r="K5" s="21">
        <v>21200</v>
      </c>
      <c r="L5" s="20">
        <v>19600</v>
      </c>
      <c r="M5" s="22">
        <v>24400</v>
      </c>
      <c r="N5" s="20">
        <v>22000</v>
      </c>
      <c r="O5" s="20">
        <v>14000</v>
      </c>
      <c r="P5" s="22">
        <v>10800</v>
      </c>
    </row>
    <row r="6" spans="1:16" x14ac:dyDescent="0.2">
      <c r="A6" t="s">
        <v>44</v>
      </c>
      <c r="B6" s="21">
        <v>1120000</v>
      </c>
      <c r="C6" s="20">
        <v>560000</v>
      </c>
      <c r="D6" s="22">
        <v>760000</v>
      </c>
      <c r="E6" s="21">
        <v>680000</v>
      </c>
      <c r="F6" s="20">
        <v>800000</v>
      </c>
      <c r="G6" s="22">
        <v>920000</v>
      </c>
      <c r="H6" s="21">
        <v>400000</v>
      </c>
      <c r="I6" s="20">
        <v>530000</v>
      </c>
      <c r="J6" s="22">
        <v>450000</v>
      </c>
      <c r="K6" s="21">
        <v>370000</v>
      </c>
      <c r="L6" s="20">
        <v>430000</v>
      </c>
      <c r="M6" s="22">
        <v>350000</v>
      </c>
      <c r="N6" s="20">
        <v>230000</v>
      </c>
      <c r="O6" s="20">
        <v>140000</v>
      </c>
      <c r="P6" s="22">
        <v>160000</v>
      </c>
    </row>
    <row r="7" spans="1:16" x14ac:dyDescent="0.2">
      <c r="A7" t="s">
        <v>45</v>
      </c>
      <c r="B7" s="21">
        <v>90000000</v>
      </c>
      <c r="C7" s="20">
        <v>45000000</v>
      </c>
      <c r="D7" s="22">
        <v>39000000</v>
      </c>
      <c r="E7" s="21">
        <v>3000000</v>
      </c>
      <c r="F7" s="20">
        <v>17000000</v>
      </c>
      <c r="G7" s="22">
        <v>12000000</v>
      </c>
      <c r="H7" s="21">
        <v>160000</v>
      </c>
      <c r="I7" s="20">
        <v>220000</v>
      </c>
      <c r="J7" s="22">
        <v>130000</v>
      </c>
      <c r="K7" s="21">
        <v>7600</v>
      </c>
      <c r="L7" s="20">
        <v>10800</v>
      </c>
      <c r="M7" s="22">
        <v>8000</v>
      </c>
      <c r="N7" s="20">
        <v>3100</v>
      </c>
      <c r="O7" s="20">
        <v>4000</v>
      </c>
      <c r="P7" s="22">
        <v>2000</v>
      </c>
    </row>
    <row r="8" spans="1:16" x14ac:dyDescent="0.2">
      <c r="B8" s="13"/>
      <c r="C8" s="5"/>
      <c r="D8" s="11"/>
      <c r="E8" s="13"/>
      <c r="F8" s="5"/>
      <c r="G8" s="11"/>
      <c r="H8" s="13"/>
      <c r="I8" s="5"/>
      <c r="J8" s="11"/>
      <c r="K8" s="13"/>
      <c r="L8" s="5"/>
      <c r="M8" s="11"/>
      <c r="N8" s="5"/>
      <c r="O8" s="5"/>
      <c r="P8" s="11"/>
    </row>
  </sheetData>
  <mergeCells count="6">
    <mergeCell ref="N3:P3"/>
    <mergeCell ref="A1:E1"/>
    <mergeCell ref="B3:D3"/>
    <mergeCell ref="E3:G3"/>
    <mergeCell ref="H3:J3"/>
    <mergeCell ref="K3:M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"/>
  <sheetViews>
    <sheetView zoomScale="178" zoomScaleNormal="70" workbookViewId="0">
      <selection activeCell="B3" sqref="B3:D3"/>
    </sheetView>
  </sheetViews>
  <sheetFormatPr defaultColWidth="8.85546875" defaultRowHeight="15" x14ac:dyDescent="0.25"/>
  <cols>
    <col min="1" max="1" width="11" customWidth="1"/>
    <col min="3" max="4" width="10.140625" bestFit="1" customWidth="1"/>
    <col min="6" max="7" width="10.140625" bestFit="1" customWidth="1"/>
    <col min="9" max="10" width="10.140625" bestFit="1" customWidth="1"/>
    <col min="12" max="13" width="10.140625" bestFit="1" customWidth="1"/>
    <col min="15" max="16" width="10.140625" bestFit="1" customWidth="1"/>
  </cols>
  <sheetData>
    <row r="1" spans="1:16" x14ac:dyDescent="0.2">
      <c r="A1" s="1" t="s">
        <v>32</v>
      </c>
    </row>
    <row r="3" spans="1:16" s="1" customFormat="1" x14ac:dyDescent="0.2">
      <c r="B3" s="29" t="s">
        <v>40</v>
      </c>
      <c r="C3" s="29" t="s">
        <v>41</v>
      </c>
      <c r="D3" s="29" t="s">
        <v>42</v>
      </c>
      <c r="E3" s="29" t="s">
        <v>40</v>
      </c>
      <c r="F3" s="29" t="s">
        <v>41</v>
      </c>
      <c r="G3" s="29" t="s">
        <v>42</v>
      </c>
      <c r="H3" s="29" t="s">
        <v>40</v>
      </c>
      <c r="I3" s="29" t="s">
        <v>41</v>
      </c>
      <c r="J3" s="29" t="s">
        <v>42</v>
      </c>
      <c r="K3" s="29" t="s">
        <v>40</v>
      </c>
      <c r="L3" s="29" t="s">
        <v>41</v>
      </c>
      <c r="M3" s="29" t="s">
        <v>42</v>
      </c>
      <c r="N3" s="29" t="s">
        <v>40</v>
      </c>
      <c r="O3" s="29" t="s">
        <v>41</v>
      </c>
      <c r="P3" s="29" t="s">
        <v>42</v>
      </c>
    </row>
    <row r="4" spans="1:16" x14ac:dyDescent="0.2">
      <c r="A4" s="2"/>
      <c r="B4" s="25" t="s">
        <v>33</v>
      </c>
      <c r="C4" s="2"/>
      <c r="D4" s="23"/>
      <c r="E4" s="25" t="s">
        <v>34</v>
      </c>
      <c r="F4" s="2"/>
      <c r="G4" s="23"/>
      <c r="H4" s="25" t="s">
        <v>35</v>
      </c>
      <c r="I4" s="2"/>
      <c r="J4" s="23"/>
      <c r="K4" s="25" t="s">
        <v>36</v>
      </c>
      <c r="L4" s="2"/>
      <c r="M4" s="23"/>
      <c r="N4" s="2" t="s">
        <v>37</v>
      </c>
      <c r="O4" s="2"/>
      <c r="P4" s="2"/>
    </row>
    <row r="5" spans="1:16" x14ac:dyDescent="0.2">
      <c r="A5" t="s">
        <v>38</v>
      </c>
      <c r="B5" s="26">
        <v>1812</v>
      </c>
      <c r="C5">
        <v>1380</v>
      </c>
      <c r="D5" s="24">
        <v>1916</v>
      </c>
      <c r="E5" s="26">
        <v>1832</v>
      </c>
      <c r="F5">
        <v>2364</v>
      </c>
      <c r="G5" s="24">
        <v>1120</v>
      </c>
      <c r="H5" s="26">
        <v>564</v>
      </c>
      <c r="I5">
        <v>1136</v>
      </c>
      <c r="J5" s="24">
        <v>1672</v>
      </c>
      <c r="K5" s="26">
        <v>1808</v>
      </c>
      <c r="L5">
        <v>1356</v>
      </c>
      <c r="M5" s="24">
        <v>1576</v>
      </c>
      <c r="N5">
        <v>944</v>
      </c>
      <c r="O5">
        <v>1056</v>
      </c>
      <c r="P5">
        <v>536</v>
      </c>
    </row>
    <row r="6" spans="1:16" x14ac:dyDescent="0.2">
      <c r="A6" s="5"/>
      <c r="B6" s="13"/>
      <c r="C6" s="5"/>
      <c r="D6" s="11"/>
      <c r="E6" s="13"/>
      <c r="F6" s="5"/>
      <c r="G6" s="11"/>
      <c r="H6" s="13"/>
      <c r="I6" s="5"/>
      <c r="J6" s="11"/>
      <c r="K6" s="13"/>
      <c r="L6" s="5"/>
      <c r="M6" s="11"/>
      <c r="N6" s="5"/>
      <c r="O6" s="5"/>
      <c r="P6" s="5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"/>
  <sheetViews>
    <sheetView zoomScale="64" zoomScaleNormal="64" workbookViewId="0">
      <selection activeCell="K30" sqref="K30"/>
    </sheetView>
  </sheetViews>
  <sheetFormatPr defaultColWidth="8.85546875" defaultRowHeight="15" x14ac:dyDescent="0.25"/>
  <cols>
    <col min="1" max="1" width="9.140625" customWidth="1"/>
  </cols>
  <sheetData>
    <row r="1" spans="1:16" x14ac:dyDescent="0.2">
      <c r="A1" s="1" t="s">
        <v>39</v>
      </c>
    </row>
    <row r="3" spans="1:16" x14ac:dyDescent="0.2">
      <c r="A3" s="1"/>
      <c r="B3" s="29" t="s">
        <v>40</v>
      </c>
      <c r="C3" s="29" t="s">
        <v>41</v>
      </c>
      <c r="D3" s="29" t="s">
        <v>42</v>
      </c>
      <c r="E3" s="29" t="s">
        <v>40</v>
      </c>
      <c r="F3" s="29" t="s">
        <v>41</v>
      </c>
      <c r="G3" s="29" t="s">
        <v>42</v>
      </c>
      <c r="H3" s="29" t="s">
        <v>40</v>
      </c>
      <c r="I3" s="29" t="s">
        <v>41</v>
      </c>
      <c r="J3" s="29" t="s">
        <v>42</v>
      </c>
      <c r="K3" s="29" t="s">
        <v>40</v>
      </c>
      <c r="L3" s="29" t="s">
        <v>41</v>
      </c>
      <c r="M3" s="29" t="s">
        <v>42</v>
      </c>
      <c r="N3" s="29" t="s">
        <v>40</v>
      </c>
      <c r="O3" s="29" t="s">
        <v>41</v>
      </c>
      <c r="P3" s="29" t="s">
        <v>42</v>
      </c>
    </row>
    <row r="4" spans="1:16" x14ac:dyDescent="0.2">
      <c r="A4" s="2"/>
      <c r="B4" s="25"/>
      <c r="C4" s="2" t="s">
        <v>33</v>
      </c>
      <c r="D4" s="23"/>
      <c r="E4" s="25" t="s">
        <v>34</v>
      </c>
      <c r="F4" s="2"/>
      <c r="G4" s="23"/>
      <c r="H4" s="25" t="s">
        <v>35</v>
      </c>
      <c r="I4" s="2"/>
      <c r="J4" s="23"/>
      <c r="K4" s="25" t="s">
        <v>36</v>
      </c>
      <c r="L4" s="2"/>
      <c r="M4" s="23"/>
      <c r="N4" s="2" t="s">
        <v>37</v>
      </c>
      <c r="O4" s="2"/>
      <c r="P4" s="2"/>
    </row>
    <row r="5" spans="1:16" x14ac:dyDescent="0.2">
      <c r="A5" t="s">
        <v>38</v>
      </c>
      <c r="B5" s="26">
        <v>1192</v>
      </c>
      <c r="C5">
        <v>1036</v>
      </c>
      <c r="D5" s="24">
        <v>1464</v>
      </c>
      <c r="E5" s="26">
        <v>1256</v>
      </c>
      <c r="F5">
        <v>1320</v>
      </c>
      <c r="G5" s="24">
        <v>1076</v>
      </c>
      <c r="H5" s="26">
        <v>1376</v>
      </c>
      <c r="I5">
        <v>1308</v>
      </c>
      <c r="J5" s="24">
        <v>812</v>
      </c>
      <c r="K5" s="26">
        <v>1392</v>
      </c>
      <c r="L5">
        <v>1072</v>
      </c>
      <c r="M5" s="24">
        <v>836</v>
      </c>
      <c r="N5">
        <v>656</v>
      </c>
      <c r="O5">
        <v>688</v>
      </c>
      <c r="P5">
        <v>812</v>
      </c>
    </row>
    <row r="6" spans="1:16" x14ac:dyDescent="0.2">
      <c r="A6" s="5"/>
      <c r="B6" s="13"/>
      <c r="C6" s="5"/>
      <c r="D6" s="11"/>
      <c r="E6" s="13"/>
      <c r="F6" s="5"/>
      <c r="G6" s="11"/>
      <c r="H6" s="13"/>
      <c r="I6" s="5"/>
      <c r="J6" s="11"/>
      <c r="K6" s="13"/>
      <c r="L6" s="5"/>
      <c r="M6" s="11"/>
      <c r="N6" s="5"/>
      <c r="O6" s="5"/>
      <c r="P6" s="5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 2A</vt:lpstr>
      <vt:lpstr>Fig 2B</vt:lpstr>
      <vt:lpstr>Fig 2C</vt:lpstr>
      <vt:lpstr>Fig 2D</vt:lpstr>
      <vt:lpstr>Fig 2F</vt:lpstr>
      <vt:lpstr>Fig 2G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2023-05-29T13:11:28Z</dcterms:created>
  <dcterms:modified xsi:type="dcterms:W3CDTF">2024-01-29T12:41:54Z</dcterms:modified>
</cp:coreProperties>
</file>